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210" yWindow="-210" windowWidth="19440" windowHeight="573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6" i="1"/>
  <c r="F9" i="1" l="1"/>
  <c r="E15" i="1" l="1"/>
  <c r="E13" i="1"/>
</calcChain>
</file>

<file path=xl/sharedStrings.xml><?xml version="1.0" encoding="utf-8"?>
<sst xmlns="http://schemas.openxmlformats.org/spreadsheetml/2006/main" count="14" uniqueCount="14">
  <si>
    <t>Celle da compilare</t>
  </si>
  <si>
    <t>Prezzo Totale Offerto al netto dell'IVA €</t>
  </si>
  <si>
    <t>Prezzo totale a base d'asta al netto dell'IVA</t>
  </si>
  <si>
    <t>Sistema di Verifica in caso di offerta superiore alla base d'asta</t>
  </si>
  <si>
    <t>Corsi di formazione</t>
  </si>
  <si>
    <t>Importo totale (AxB) (€)</t>
  </si>
  <si>
    <t xml:space="preserve">Prezzo Totale Offerto al netto dell'IVA* </t>
  </si>
  <si>
    <t>Setup della piattaforma</t>
  </si>
  <si>
    <t>Canone annuale piattaforma</t>
  </si>
  <si>
    <t>A -Quantità</t>
  </si>
  <si>
    <t>Fee sul volume complessivo effettivamente transato di beni e servizi *</t>
  </si>
  <si>
    <t>* Ai soli fini dell'aggiudicazione viene considerato il valore massimo del volume complessivo transato di beni e servizi stimato pari a 1.135.000 €</t>
  </si>
  <si>
    <t>B - Importo unitario offerto (€)</t>
  </si>
  <si>
    <t>RDO MEPA  n.  2207033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</si>
</sst>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9">
    <xf numFmtId="0" fontId="0" fillId="0" borderId="0" xfId="0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/>
    <xf numFmtId="0" fontId="1" fillId="3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center" vertical="center" wrapText="1"/>
    </xf>
    <xf numFmtId="164" fontId="0" fillId="0" borderId="4" xfId="0" applyNumberFormat="1" applyFont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1" fillId="0" borderId="0" xfId="0" applyFont="1" applyProtection="1"/>
    <xf numFmtId="0" fontId="4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49" fontId="8" fillId="4" borderId="6" xfId="0" applyNumberFormat="1" applyFont="1" applyFill="1" applyBorder="1" applyAlignment="1" applyProtection="1">
      <alignment horizontal="center" vertical="center" wrapText="1"/>
    </xf>
    <xf numFmtId="1" fontId="0" fillId="0" borderId="7" xfId="0" applyNumberFormat="1" applyFont="1" applyBorder="1" applyAlignment="1" applyProtection="1">
      <alignment horizontal="center" vertical="center" wrapText="1"/>
    </xf>
    <xf numFmtId="1" fontId="0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Protection="1"/>
    <xf numFmtId="0" fontId="5" fillId="0" borderId="0" xfId="0" applyFont="1" applyProtection="1"/>
    <xf numFmtId="164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9" fillId="0" borderId="0" xfId="0" applyFont="1" applyBorder="1" applyProtection="1"/>
    <xf numFmtId="164" fontId="0" fillId="0" borderId="8" xfId="0" applyNumberFormat="1" applyFont="1" applyBorder="1" applyAlignment="1" applyProtection="1">
      <alignment horizontal="center" vertical="center" wrapText="1"/>
      <protection locked="0"/>
    </xf>
    <xf numFmtId="164" fontId="0" fillId="0" borderId="4" xfId="0" applyNumberFormat="1" applyFont="1" applyBorder="1" applyAlignment="1" applyProtection="1">
      <alignment horizontal="center" vertical="center" wrapText="1"/>
      <protection locked="0"/>
    </xf>
    <xf numFmtId="49" fontId="8" fillId="4" borderId="1" xfId="0" applyNumberFormat="1" applyFont="1" applyFill="1" applyBorder="1" applyAlignment="1" applyProtection="1">
      <alignment horizontal="center" vertical="center" wrapText="1"/>
    </xf>
    <xf numFmtId="10" fontId="0" fillId="0" borderId="4" xfId="5" applyNumberFormat="1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6" fillId="3" borderId="2" xfId="4" applyNumberFormat="1" applyFont="1" applyFill="1" applyBorder="1" applyAlignment="1" applyProtection="1">
      <alignment horizontal="center" vertical="center" wrapText="1"/>
    </xf>
    <xf numFmtId="164" fontId="6" fillId="3" borderId="4" xfId="4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</cellXfs>
  <cellStyles count="6">
    <cellStyle name="Normale" xfId="0" builtinId="0"/>
    <cellStyle name="Normale 2" xfId="2"/>
    <cellStyle name="Normale 3" xfId="1"/>
    <cellStyle name="Percentuale" xfId="5" builtinId="5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tabSelected="1" zoomScale="90" zoomScaleNormal="90" workbookViewId="0">
      <selection activeCell="M8" sqref="M8"/>
    </sheetView>
  </sheetViews>
  <sheetFormatPr defaultColWidth="8.85546875" defaultRowHeight="15" x14ac:dyDescent="0.25"/>
  <cols>
    <col min="1" max="1" width="2.28515625" style="13" customWidth="1"/>
    <col min="2" max="2" width="1.7109375" style="13" customWidth="1"/>
    <col min="3" max="3" width="47.85546875" style="13" customWidth="1"/>
    <col min="4" max="4" width="11.140625" style="13" bestFit="1" customWidth="1"/>
    <col min="5" max="5" width="23.42578125" style="13" customWidth="1"/>
    <col min="6" max="6" width="24.7109375" style="13" customWidth="1"/>
    <col min="7" max="16384" width="8.85546875" style="13"/>
  </cols>
  <sheetData>
    <row r="2" spans="3:9" x14ac:dyDescent="0.25">
      <c r="C2" s="2" t="s">
        <v>13</v>
      </c>
      <c r="G2" s="14"/>
    </row>
    <row r="3" spans="3:9" ht="18" customHeight="1" thickBot="1" x14ac:dyDescent="0.3">
      <c r="F3" s="15"/>
      <c r="G3" s="15"/>
    </row>
    <row r="4" spans="3:9" ht="15.75" thickBot="1" x14ac:dyDescent="0.3">
      <c r="E4" s="16" t="s">
        <v>0</v>
      </c>
      <c r="G4" s="15"/>
    </row>
    <row r="5" spans="3:9" ht="60.75" customHeight="1" thickBot="1" x14ac:dyDescent="0.3">
      <c r="C5" s="17" t="s">
        <v>4</v>
      </c>
      <c r="D5" s="4" t="s">
        <v>9</v>
      </c>
      <c r="E5" s="3" t="s">
        <v>12</v>
      </c>
      <c r="F5" s="4" t="s">
        <v>5</v>
      </c>
    </row>
    <row r="6" spans="3:9" ht="61.5" customHeight="1" thickBot="1" x14ac:dyDescent="0.3">
      <c r="C6" s="18" t="s">
        <v>7</v>
      </c>
      <c r="D6" s="19">
        <v>1</v>
      </c>
      <c r="E6" s="26"/>
      <c r="F6" s="5">
        <f>D6*E6</f>
        <v>0</v>
      </c>
    </row>
    <row r="7" spans="3:9" ht="61.5" customHeight="1" thickBot="1" x14ac:dyDescent="0.3">
      <c r="C7" s="18" t="s">
        <v>8</v>
      </c>
      <c r="D7" s="20">
        <v>3</v>
      </c>
      <c r="E7" s="27"/>
      <c r="F7" s="6">
        <f t="shared" ref="F7:F8" si="0">D7*E7</f>
        <v>0</v>
      </c>
    </row>
    <row r="8" spans="3:9" ht="61.5" customHeight="1" thickBot="1" x14ac:dyDescent="0.3">
      <c r="C8" s="28" t="s">
        <v>10</v>
      </c>
      <c r="D8" s="20">
        <v>1135000</v>
      </c>
      <c r="E8" s="29"/>
      <c r="F8" s="6">
        <f t="shared" si="0"/>
        <v>0</v>
      </c>
    </row>
    <row r="9" spans="3:9" s="21" customFormat="1" ht="74.25" customHeight="1" thickBot="1" x14ac:dyDescent="0.35">
      <c r="C9" s="36" t="s">
        <v>1</v>
      </c>
      <c r="D9" s="37"/>
      <c r="E9" s="38"/>
      <c r="F9" s="7">
        <f>IF((SUM(F6:F8))&lt;=E11,(SUM(F6:F8)),"ERRORE l'importo offerto supera la base d'asta")</f>
        <v>0</v>
      </c>
    </row>
    <row r="10" spans="3:9" s="21" customFormat="1" ht="12.75" customHeight="1" thickBot="1" x14ac:dyDescent="0.35">
      <c r="E10" s="22"/>
      <c r="F10" s="23"/>
      <c r="G10" s="24"/>
      <c r="H10" s="24"/>
      <c r="I10" s="24"/>
    </row>
    <row r="11" spans="3:9" s="24" customFormat="1" ht="41.25" customHeight="1" thickBot="1" x14ac:dyDescent="0.35">
      <c r="C11" s="8" t="s">
        <v>2</v>
      </c>
      <c r="E11" s="30">
        <v>66300</v>
      </c>
      <c r="F11" s="31"/>
    </row>
    <row r="12" spans="3:9" s="24" customFormat="1" ht="15" customHeight="1" thickBot="1" x14ac:dyDescent="0.35">
      <c r="C12" s="9"/>
      <c r="E12" s="10"/>
    </row>
    <row r="13" spans="3:9" s="24" customFormat="1" ht="66" customHeight="1" thickBot="1" x14ac:dyDescent="0.35">
      <c r="C13" s="8" t="s">
        <v>3</v>
      </c>
      <c r="E13" s="32" t="str">
        <f>IF(F9&gt;E11,"ATTENZIONE: L'offerta complessiva è superiore alla Base d'asta","OK")</f>
        <v>OK</v>
      </c>
      <c r="F13" s="33"/>
      <c r="G13" s="21"/>
      <c r="H13" s="21"/>
      <c r="I13" s="21"/>
    </row>
    <row r="14" spans="3:9" s="24" customFormat="1" ht="15" customHeight="1" thickBot="1" x14ac:dyDescent="0.35">
      <c r="C14" s="11"/>
      <c r="E14" s="1"/>
      <c r="G14" s="25"/>
      <c r="H14" s="25"/>
      <c r="I14" s="25"/>
    </row>
    <row r="15" spans="3:9" s="21" customFormat="1" ht="31.5" customHeight="1" thickBot="1" x14ac:dyDescent="0.35">
      <c r="C15" s="12" t="s">
        <v>6</v>
      </c>
      <c r="E15" s="34">
        <f>IF((F9&lt;=E11),F9,"ERRORE")</f>
        <v>0</v>
      </c>
      <c r="F15" s="35"/>
    </row>
    <row r="18" spans="3:3" ht="18.75" x14ac:dyDescent="0.3">
      <c r="C18" s="22" t="s">
        <v>11</v>
      </c>
    </row>
  </sheetData>
  <sheetProtection password="DBAF" sheet="1" objects="1" scenarios="1"/>
  <mergeCells count="4">
    <mergeCell ref="E11:F11"/>
    <mergeCell ref="E13:F13"/>
    <mergeCell ref="E15:F15"/>
    <mergeCell ref="C9:E9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3">
    <dataValidation type="custom" operator="equal" allowBlank="1" showInputMessage="1" showErrorMessage="1" error="Non è possibile inserire più di due cifre decimali" sqref="D6:D8">
      <formula1>(LEN(D6)-LEN(INT(D6)))&lt;=3</formula1>
    </dataValidation>
    <dataValidation type="custom" allowBlank="1" showInputMessage="1" showErrorMessage="1" error="È possibile inserire al massimo due cifre decimali." sqref="E6:E7">
      <formula1>(LEN(E6)-LEN(INT(E6)))&lt;=3</formula1>
    </dataValidation>
    <dataValidation allowBlank="1" showInputMessage="1" showErrorMessage="1" error="È possibile inserire al massimo due cifre decimali." sqref="E8"/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2019-01-24T17:01:49Z</dcterms:modified>
</cp:coreProperties>
</file>